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98" i="1" l="1"/>
  <c r="H122" i="1"/>
  <c r="G122" i="1"/>
  <c r="F122" i="1"/>
  <c r="F119" i="1" s="1"/>
  <c r="E122" i="1"/>
  <c r="H121" i="1"/>
  <c r="G121" i="1"/>
  <c r="F121" i="1"/>
  <c r="E121" i="1"/>
  <c r="H119" i="1"/>
  <c r="G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<sst xmlns="http://schemas.openxmlformats.org/spreadsheetml/2006/main" count="210" uniqueCount="208">
  <si>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</si>
  <si>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</si>
  <si>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</si>
  <si>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</si>
  <si>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</si>
  <si>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</si>
  <si>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</si>
  <si>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</si>
  <si>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</si>
  <si>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</si>
  <si>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</si>
  <si>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</si>
  <si>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</si>
  <si>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</si>
  <si>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</si>
  <si>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</si>
  <si>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</si>
  <si>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</si>
  <si>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</si>
  <si>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</si>
  <si>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</si>
  <si>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</si>
  <si>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</si>
  <si>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</si>
  <si>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</si>
  <si>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</si>
  <si>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</si>
  <si>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</si>
  <si>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</si>
  <si>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</si>
  <si>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</si>
  <si>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</si>
  <si>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</si>
  <si>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</si>
  <si>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</si>
  <si>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</si>
  <si>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</si>
  <si>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</si>
  <si>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</si>
  <si>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</si>
  <si>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</si>
  <si>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</si>
  <si>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</si>
  <si>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</si>
  <si>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</si>
  <si>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</si>
  <si>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</si>
  <si>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</si>
  <si>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</si>
  <si>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</si>
  <si>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</si>
  <si>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</si>
  <si>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</si>
  <si>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</si>
  <si>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</si>
  <si>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</si>
  <si>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</si>
  <si>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</si>
  <si>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</si>
  <si>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</si>
  <si>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</si>
  <si>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</si>
  <si>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</si>
  <si>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</si>
  <si>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</si>
  <si>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</si>
  <si>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</si>
  <si>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</si>
  <si>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</si>
  <si>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</si>
  <si>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</si>
  <si>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</si>
  <si>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</si>
  <si>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</si>
  <si>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</si>
  <si>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</si>
  <si>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</si>
  <si>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</si>
  <si>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</si>
  <si>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</si>
  <si>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</si>
  <si>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</si>
  <si>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</si>
  <si>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</si>
  <si>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</si>
  <si>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</si>
  <si>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</si>
  <si>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</si>
  <si>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</si>
  <si>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</si>
  <si>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</si>
  <si>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</si>
  <si>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</si>
  <si>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</si>
  <si>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</si>
  <si>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</si>
  <si>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</si>
  <si>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</si>
  <si>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</si>
  <si>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</si>
  <si>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</si>
  <si>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</si>
  <si>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</si>
  <si>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</si>
  <si>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</si>
  <si>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</si>
  <si>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</si>
  <si>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</si>
  <si>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</si>
  <si>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</si>
  <si>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</si>
  <si>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</si>
  <si>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</si>
  <si>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</si>
  <si>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</si>
  <si>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</si>
  <si>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</si>
  <si>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</si>
  <si>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</si>
  <si>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</si>
  <si>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</si>
  <si>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</si>
  <si>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</si>
  <si>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</si>
  <si>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</si>
  <si>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</si>
  <si>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</si>
  <si>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</si>
  <si>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</si>
  <si>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</si>
  <si>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</si>
  <si>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</si>
  <si>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</si>
  <si>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</si>
  <si>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</si>
  <si>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</si>
  <si>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</si>
  <si>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</si>
  <si>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</si>
  <si>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</si>
  <si>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</si>
  <si>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</si>
  <si>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</si>
  <si>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</si>
  <si>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</si>
  <si>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</si>
  <si>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</si>
  <si>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</si>
  <si>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</si>
  <si>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</si>
  <si>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</si>
  <si>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</si>
  <si>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</si>
  <si>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</si>
  <si>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</si>
  <si>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</si>
  <si>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</si>
  <si>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</si>
  <si>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</si>
  <si>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</si>
  <si>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</si>
  <si>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</si>
  <si>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</si>
  <si>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</si>
  <si>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</si>
  <si>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</si>
  <si>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</si>
  <si>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</si>
  <si>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</si>
  <si>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</si>
  <si>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</si>
  <si>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</si>
  <si>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</si>
  <si>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</si>
  <si>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</si>
  <si>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</si>
  <si>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</si>
  <si>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</si>
  <si>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</si>
  <si>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</si>
  <si>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</si>
  <si>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</si>
  <si>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</si>
  <si>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</si>
  <si>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</si>
  <si>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</si>
  <si>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</si>
  <si>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</si>
  <si>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</si>
  <si>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</si>
  <si>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</si>
  <si>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</si>
  <si>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</si>
  <si>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</si>
  <si>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</si>
  <si>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</si>
  <si>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</si>
  <si>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</si>
  <si>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</si>
  <si>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</si>
  <si>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</si>
  <si>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</si>
  <si>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</si>
  <si>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</si>
  <si>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</si>
  <si>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</si>
  <si>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SALAM INTERNATIONL TRANSPORT &amp; TRADING</t>
  </si>
  <si>
    <t>السلام الدولية للنقل والتجارة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</si>
</sst>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0" workbookViewId="0">
      <selection activeCell="B106" sqref="B106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131034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0.53</v>
      </c>
      <c r="F6" s="13">
        <v>0.39</v>
      </c>
      <c r="G6" s="13">
        <v>0.56999999999999995</v>
      </c>
      <c r="H6" s="13">
        <v>0.43</v>
      </c>
      <c r="I6" s="14" t="s">
        <v>5</v>
      </c>
    </row>
    <row r="7" spans="4:9" ht="15.75">
      <c r="D7" s="12" t="s">
        <v>6</v>
      </c>
      <c r="E7" s="15">
        <v>2685637.89</v>
      </c>
      <c r="F7" s="15">
        <v>1589633.04</v>
      </c>
      <c r="G7" s="15">
        <v>10522867.029999999</v>
      </c>
      <c r="H7" s="15">
        <v>4504204.38</v>
      </c>
      <c r="I7" s="14" t="s">
        <v>7</v>
      </c>
    </row>
    <row r="8" spans="4:9" ht="15.75">
      <c r="D8" s="12" t="s">
        <v>8</v>
      </c>
      <c r="E8" s="15">
        <v>5102465</v>
      </c>
      <c r="F8" s="15">
        <v>3024585</v>
      </c>
      <c r="G8" s="15">
        <v>18549910</v>
      </c>
      <c r="H8" s="15">
        <v>12035843</v>
      </c>
      <c r="I8" s="14" t="s">
        <v>9</v>
      </c>
    </row>
    <row r="9" spans="4:9" ht="15.75">
      <c r="D9" s="12" t="s">
        <v>10</v>
      </c>
      <c r="E9" s="15">
        <v>3927</v>
      </c>
      <c r="F9" s="15">
        <v>3274</v>
      </c>
      <c r="G9" s="15">
        <v>8740</v>
      </c>
      <c r="H9" s="15">
        <v>2918</v>
      </c>
      <c r="I9" s="14" t="s">
        <v>11</v>
      </c>
    </row>
    <row r="10" spans="4:9" ht="15.75">
      <c r="D10" s="12" t="s">
        <v>12</v>
      </c>
      <c r="E10" s="15">
        <v>18000000</v>
      </c>
      <c r="F10" s="15">
        <v>18000000</v>
      </c>
      <c r="G10" s="15">
        <v>18000000</v>
      </c>
      <c r="H10" s="15">
        <v>18000000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9540000</v>
      </c>
      <c r="F11" s="15">
        <f t="shared" si="0"/>
        <v>7020000</v>
      </c>
      <c r="G11" s="15">
        <f t="shared" si="0"/>
        <v>10260000</v>
      </c>
      <c r="H11" s="15">
        <f>+H6*H10</f>
        <v>7740000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187992</v>
      </c>
      <c r="F16" s="25">
        <v>646463</v>
      </c>
      <c r="G16" s="25">
        <v>278463</v>
      </c>
      <c r="H16" s="25">
        <v>156733</v>
      </c>
      <c r="I16" s="11" t="s">
        <v>21</v>
      </c>
    </row>
    <row r="17" spans="4:9" ht="15.75">
      <c r="D17" s="12" t="s">
        <v>22</v>
      </c>
      <c r="E17" s="26">
        <v>1314366</v>
      </c>
      <c r="F17" s="26">
        <v>2614621</v>
      </c>
      <c r="G17" s="26">
        <v>11628264</v>
      </c>
      <c r="H17" s="26">
        <v>10481894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96934</v>
      </c>
      <c r="F19" s="26">
        <v>95099</v>
      </c>
      <c r="G19" s="26">
        <v>451591</v>
      </c>
      <c r="H19" s="26">
        <v>610578</v>
      </c>
      <c r="I19" s="14" t="s">
        <v>27</v>
      </c>
    </row>
    <row r="20" spans="4:9" ht="15.75">
      <c r="D20" s="27" t="s">
        <v>28</v>
      </c>
      <c r="E20" s="26">
        <v>334355</v>
      </c>
      <c r="F20" s="26">
        <v>529978</v>
      </c>
      <c r="G20" s="26">
        <v>530840</v>
      </c>
      <c r="H20" s="26">
        <v>920251</v>
      </c>
      <c r="I20" s="14" t="s">
        <v>29</v>
      </c>
    </row>
    <row r="21" spans="4:9" ht="15.75">
      <c r="D21" s="27" t="s">
        <v>30</v>
      </c>
      <c r="E21" s="26">
        <v>232557</v>
      </c>
      <c r="F21" s="26">
        <v>243604</v>
      </c>
      <c r="G21" s="26">
        <v>507161</v>
      </c>
      <c r="H21" s="26">
        <v>502619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2408247</v>
      </c>
      <c r="F23" s="26">
        <v>4430001</v>
      </c>
      <c r="G23" s="26">
        <v>14007661</v>
      </c>
      <c r="H23" s="26">
        <v>13511623</v>
      </c>
      <c r="I23" s="14" t="s">
        <v>35</v>
      </c>
    </row>
    <row r="24" spans="4:9" ht="15.75">
      <c r="D24" s="12" t="s">
        <v>36</v>
      </c>
      <c r="E24" s="26">
        <v>20063113</v>
      </c>
      <c r="F24" s="26">
        <v>18899540</v>
      </c>
      <c r="G24" s="26">
        <v>18122405</v>
      </c>
      <c r="H24" s="26">
        <v>25722987</v>
      </c>
      <c r="I24" s="14" t="s">
        <v>37</v>
      </c>
    </row>
    <row r="25" spans="4:9" ht="15.75">
      <c r="D25" s="12" t="s">
        <v>38</v>
      </c>
      <c r="E25" s="26">
        <v>534344</v>
      </c>
      <c r="F25" s="26">
        <v>668598</v>
      </c>
      <c r="G25" s="26">
        <v>1081420</v>
      </c>
      <c r="H25" s="26">
        <v>1410381</v>
      </c>
      <c r="I25" s="14" t="s">
        <v>39</v>
      </c>
    </row>
    <row r="26" spans="4:9" ht="15.75">
      <c r="D26" s="12" t="s">
        <v>40</v>
      </c>
      <c r="E26" s="26">
        <v>204874</v>
      </c>
      <c r="F26" s="26">
        <v>204874</v>
      </c>
      <c r="G26" s="26">
        <v>204874</v>
      </c>
      <c r="H26" s="26">
        <v>0</v>
      </c>
      <c r="I26" s="14" t="s">
        <v>41</v>
      </c>
    </row>
    <row r="27" spans="4:9" ht="15.75">
      <c r="D27" s="12" t="s">
        <v>42</v>
      </c>
      <c r="E27" s="26">
        <v>2632924</v>
      </c>
      <c r="F27" s="26">
        <v>1897966</v>
      </c>
      <c r="G27" s="26">
        <v>2369914</v>
      </c>
      <c r="H27" s="26">
        <v>2588130</v>
      </c>
      <c r="I27" s="14" t="s">
        <v>43</v>
      </c>
    </row>
    <row r="28" spans="4:9" ht="15.75">
      <c r="D28" s="12" t="s">
        <v>44</v>
      </c>
      <c r="E28" s="26">
        <v>3372142</v>
      </c>
      <c r="F28" s="26">
        <v>2771438</v>
      </c>
      <c r="G28" s="26">
        <v>3656208</v>
      </c>
      <c r="H28" s="26">
        <v>3998511</v>
      </c>
      <c r="I28" s="14" t="s">
        <v>45</v>
      </c>
    </row>
    <row r="29" spans="4:9" ht="15.75">
      <c r="D29" s="12" t="s">
        <v>46</v>
      </c>
      <c r="E29" s="26">
        <v>6588763</v>
      </c>
      <c r="F29" s="26">
        <v>3246353</v>
      </c>
      <c r="G29" s="26">
        <v>3451871</v>
      </c>
      <c r="H29" s="26">
        <v>6948603</v>
      </c>
      <c r="I29" s="14" t="s">
        <v>47</v>
      </c>
    </row>
    <row r="30" spans="4:9" ht="15.75">
      <c r="D30" s="28" t="s">
        <v>48</v>
      </c>
      <c r="E30" s="29">
        <v>32432265</v>
      </c>
      <c r="F30" s="29">
        <v>29347332</v>
      </c>
      <c r="G30" s="29">
        <v>39238145</v>
      </c>
      <c r="H30" s="29">
        <v>50181724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4553378</v>
      </c>
      <c r="F35" s="25">
        <v>3661268</v>
      </c>
      <c r="G35" s="25">
        <v>8168869</v>
      </c>
      <c r="H35" s="25">
        <v>10488645</v>
      </c>
      <c r="I35" s="11" t="s">
        <v>55</v>
      </c>
    </row>
    <row r="36" spans="4:9" ht="15.75">
      <c r="D36" s="12" t="s">
        <v>56</v>
      </c>
      <c r="E36" s="26">
        <v>560829</v>
      </c>
      <c r="F36" s="26">
        <v>666939</v>
      </c>
      <c r="G36" s="26">
        <v>728856</v>
      </c>
      <c r="H36" s="26">
        <v>1224297</v>
      </c>
      <c r="I36" s="14" t="s">
        <v>57</v>
      </c>
    </row>
    <row r="37" spans="4:9" ht="15.75">
      <c r="D37" s="12" t="s">
        <v>58</v>
      </c>
      <c r="E37" s="26">
        <v>818166</v>
      </c>
      <c r="F37" s="26">
        <v>950257</v>
      </c>
      <c r="G37" s="26">
        <v>2069525</v>
      </c>
      <c r="H37" s="26">
        <v>2580364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6461938</v>
      </c>
      <c r="F39" s="26">
        <v>6027169</v>
      </c>
      <c r="G39" s="26">
        <v>13776659</v>
      </c>
      <c r="H39" s="26">
        <v>17323016</v>
      </c>
      <c r="I39" s="14" t="s">
        <v>63</v>
      </c>
    </row>
    <row r="40" spans="4:9" ht="15.75">
      <c r="D40" s="12" t="s">
        <v>64</v>
      </c>
      <c r="E40" s="26">
        <v>441032</v>
      </c>
      <c r="F40" s="26">
        <v>1133135</v>
      </c>
      <c r="G40" s="26">
        <v>2960938</v>
      </c>
      <c r="H40" s="26">
        <v>7419105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4147792</v>
      </c>
      <c r="F42" s="26">
        <v>1015950</v>
      </c>
      <c r="G42" s="26">
        <v>274085</v>
      </c>
      <c r="H42" s="26">
        <v>1596389</v>
      </c>
      <c r="I42" s="14" t="s">
        <v>69</v>
      </c>
    </row>
    <row r="43" spans="4:9" ht="15.75">
      <c r="D43" s="36" t="s">
        <v>70</v>
      </c>
      <c r="E43" s="29">
        <v>11050762</v>
      </c>
      <c r="F43" s="29">
        <v>8176254</v>
      </c>
      <c r="G43" s="29">
        <v>17011682</v>
      </c>
      <c r="H43" s="29">
        <v>26338510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18000000</v>
      </c>
      <c r="F46" s="25">
        <v>18000000</v>
      </c>
      <c r="G46" s="25">
        <v>18000000</v>
      </c>
      <c r="H46" s="25">
        <v>18000000</v>
      </c>
      <c r="I46" s="11" t="s">
        <v>75</v>
      </c>
    </row>
    <row r="47" spans="4:9" ht="15.75">
      <c r="D47" s="12" t="s">
        <v>76</v>
      </c>
      <c r="E47" s="26">
        <v>18000000</v>
      </c>
      <c r="F47" s="26">
        <v>18000000</v>
      </c>
      <c r="G47" s="26">
        <v>18000000</v>
      </c>
      <c r="H47" s="26">
        <v>18000000</v>
      </c>
      <c r="I47" s="14" t="s">
        <v>77</v>
      </c>
    </row>
    <row r="48" spans="4:9" ht="15.75">
      <c r="D48" s="12" t="s">
        <v>78</v>
      </c>
      <c r="E48" s="26">
        <v>18000000</v>
      </c>
      <c r="F48" s="26">
        <v>18000000</v>
      </c>
      <c r="G48" s="26">
        <v>18000000</v>
      </c>
      <c r="H48" s="26">
        <v>18000000</v>
      </c>
      <c r="I48" s="14" t="s">
        <v>79</v>
      </c>
    </row>
    <row r="49" spans="4:9" ht="15.75">
      <c r="D49" s="12" t="s">
        <v>80</v>
      </c>
      <c r="E49" s="26">
        <v>2186726</v>
      </c>
      <c r="F49" s="26">
        <v>2059079</v>
      </c>
      <c r="G49" s="26">
        <v>1970514</v>
      </c>
      <c r="H49" s="26">
        <v>1970514</v>
      </c>
      <c r="I49" s="14" t="s">
        <v>81</v>
      </c>
    </row>
    <row r="50" spans="4:9" ht="15.75">
      <c r="D50" s="12" t="s">
        <v>82</v>
      </c>
      <c r="E50" s="26">
        <v>48024</v>
      </c>
      <c r="F50" s="26">
        <v>48024</v>
      </c>
      <c r="G50" s="26">
        <v>48024</v>
      </c>
      <c r="H50" s="26">
        <v>48024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1349998</v>
      </c>
      <c r="F54" s="26">
        <v>1349998</v>
      </c>
      <c r="G54" s="26">
        <v>1349998</v>
      </c>
      <c r="H54" s="26">
        <v>1349998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-297413</v>
      </c>
      <c r="F58" s="26">
        <v>-212192</v>
      </c>
      <c r="G58" s="26">
        <v>-151214</v>
      </c>
      <c r="H58" s="26">
        <v>-143453</v>
      </c>
      <c r="I58" s="14" t="s">
        <v>93</v>
      </c>
    </row>
    <row r="59" spans="4:9" ht="15.75">
      <c r="D59" s="12" t="s">
        <v>94</v>
      </c>
      <c r="E59" s="26">
        <v>-850790</v>
      </c>
      <c r="F59" s="26">
        <v>-1953666</v>
      </c>
      <c r="G59" s="26">
        <v>-1394796</v>
      </c>
      <c r="H59" s="26">
        <v>-1895423</v>
      </c>
      <c r="I59" s="14" t="s">
        <v>95</v>
      </c>
    </row>
    <row r="60" spans="4:9" ht="15.75">
      <c r="D60" s="12" t="s">
        <v>96</v>
      </c>
      <c r="E60" s="26">
        <v>17736549</v>
      </c>
      <c r="F60" s="26">
        <v>16591247</v>
      </c>
      <c r="G60" s="26">
        <v>17122530</v>
      </c>
      <c r="H60" s="26">
        <v>16629664</v>
      </c>
      <c r="I60" s="14" t="s">
        <v>97</v>
      </c>
    </row>
    <row r="61" spans="4:9" ht="15.75">
      <c r="D61" s="41" t="s">
        <v>201</v>
      </c>
      <c r="E61" s="26">
        <v>3644954</v>
      </c>
      <c r="F61" s="26">
        <v>4579831</v>
      </c>
      <c r="G61" s="26">
        <v>5103933</v>
      </c>
      <c r="H61" s="26">
        <v>7213550</v>
      </c>
      <c r="I61" s="42" t="s">
        <v>200</v>
      </c>
    </row>
    <row r="62" spans="4:9" ht="15.75">
      <c r="D62" s="16" t="s">
        <v>98</v>
      </c>
      <c r="E62" s="29">
        <v>32432265</v>
      </c>
      <c r="F62" s="29">
        <v>29347332</v>
      </c>
      <c r="G62" s="29">
        <v>39238145</v>
      </c>
      <c r="H62" s="29">
        <v>50181724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4480974</v>
      </c>
      <c r="F66" s="25">
        <v>4559769</v>
      </c>
      <c r="G66" s="25">
        <v>5172543</v>
      </c>
      <c r="H66" s="25">
        <v>4306782</v>
      </c>
      <c r="I66" s="11" t="s">
        <v>103</v>
      </c>
    </row>
    <row r="67" spans="4:9" ht="15.75">
      <c r="D67" s="12" t="s">
        <v>104</v>
      </c>
      <c r="E67" s="26">
        <v>3313409</v>
      </c>
      <c r="F67" s="26">
        <v>3655346</v>
      </c>
      <c r="G67" s="26">
        <v>3984985</v>
      </c>
      <c r="H67" s="26">
        <v>2864416</v>
      </c>
      <c r="I67" s="14" t="s">
        <v>105</v>
      </c>
    </row>
    <row r="68" spans="4:9" ht="15.75">
      <c r="D68" s="12" t="s">
        <v>106</v>
      </c>
      <c r="E68" s="26">
        <v>1167565</v>
      </c>
      <c r="F68" s="26">
        <v>904423</v>
      </c>
      <c r="G68" s="26">
        <v>1187558</v>
      </c>
      <c r="H68" s="26">
        <v>1442366</v>
      </c>
      <c r="I68" s="14" t="s">
        <v>107</v>
      </c>
    </row>
    <row r="69" spans="4:9" ht="15.75">
      <c r="D69" s="12" t="s">
        <v>108</v>
      </c>
      <c r="E69" s="26">
        <v>851685</v>
      </c>
      <c r="F69" s="26">
        <v>930507</v>
      </c>
      <c r="G69" s="26">
        <v>1069144</v>
      </c>
      <c r="H69" s="26">
        <v>1530204</v>
      </c>
      <c r="I69" s="14" t="s">
        <v>109</v>
      </c>
    </row>
    <row r="70" spans="4:9" ht="15.75">
      <c r="D70" s="12" t="s">
        <v>110</v>
      </c>
      <c r="E70" s="26">
        <v>23285</v>
      </c>
      <c r="F70" s="26">
        <v>49852</v>
      </c>
      <c r="G70" s="26">
        <v>44044</v>
      </c>
      <c r="H70" s="26">
        <v>53577</v>
      </c>
      <c r="I70" s="14" t="s">
        <v>111</v>
      </c>
    </row>
    <row r="71" spans="4:9" ht="15.75">
      <c r="D71" s="12" t="s">
        <v>112</v>
      </c>
      <c r="E71" s="26">
        <v>150798</v>
      </c>
      <c r="F71" s="26">
        <v>249004</v>
      </c>
      <c r="G71" s="26">
        <v>255201</v>
      </c>
      <c r="H71" s="26">
        <v>403052</v>
      </c>
      <c r="I71" s="14" t="s">
        <v>113</v>
      </c>
    </row>
    <row r="72" spans="4:9" ht="15.75">
      <c r="D72" s="12" t="s">
        <v>114</v>
      </c>
      <c r="E72" s="26">
        <v>286119</v>
      </c>
      <c r="F72" s="26">
        <v>210500</v>
      </c>
      <c r="G72" s="26">
        <v>441730</v>
      </c>
      <c r="H72" s="26">
        <v>0</v>
      </c>
      <c r="I72" s="14" t="s">
        <v>115</v>
      </c>
    </row>
    <row r="73" spans="4:9" ht="15.75">
      <c r="D73" s="12" t="s">
        <v>116</v>
      </c>
      <c r="E73" s="26">
        <v>6476</v>
      </c>
      <c r="F73" s="26">
        <v>-286436</v>
      </c>
      <c r="G73" s="26">
        <v>-367360</v>
      </c>
      <c r="H73" s="26">
        <v>-141415</v>
      </c>
      <c r="I73" s="14" t="s">
        <v>117</v>
      </c>
    </row>
    <row r="74" spans="4:9" ht="15.75">
      <c r="D74" s="12" t="s">
        <v>118</v>
      </c>
      <c r="E74" s="26">
        <v>1310023</v>
      </c>
      <c r="F74" s="26">
        <v>1124913</v>
      </c>
      <c r="G74" s="26">
        <v>1709116</v>
      </c>
      <c r="H74" s="26">
        <v>995537</v>
      </c>
      <c r="I74" s="14" t="s">
        <v>119</v>
      </c>
    </row>
    <row r="75" spans="4:9" ht="15.75">
      <c r="D75" s="12" t="s">
        <v>120</v>
      </c>
      <c r="E75" s="26">
        <v>4024</v>
      </c>
      <c r="F75" s="26">
        <v>21214</v>
      </c>
      <c r="G75" s="26">
        <v>748569</v>
      </c>
      <c r="H75" s="26">
        <v>450457</v>
      </c>
      <c r="I75" s="14" t="s">
        <v>121</v>
      </c>
    </row>
    <row r="76" spans="4:9" ht="15.75">
      <c r="D76" s="12" t="s">
        <v>122</v>
      </c>
      <c r="E76" s="26">
        <v>1312475</v>
      </c>
      <c r="F76" s="26">
        <v>817263</v>
      </c>
      <c r="G76" s="26">
        <v>593187</v>
      </c>
      <c r="H76" s="26">
        <v>403665</v>
      </c>
      <c r="I76" s="14" t="s">
        <v>123</v>
      </c>
    </row>
    <row r="77" spans="4:9" ht="15.75">
      <c r="D77" s="12" t="s">
        <v>124</v>
      </c>
      <c r="E77" s="26">
        <v>234097</v>
      </c>
      <c r="F77" s="26">
        <v>479222</v>
      </c>
      <c r="G77" s="26">
        <v>612580</v>
      </c>
      <c r="H77" s="26">
        <v>769482</v>
      </c>
      <c r="I77" s="14" t="s">
        <v>125</v>
      </c>
    </row>
    <row r="78" spans="4:9" ht="15.75">
      <c r="D78" s="12" t="s">
        <v>126</v>
      </c>
      <c r="E78" s="26">
        <v>1078378</v>
      </c>
      <c r="F78" s="26">
        <v>338041</v>
      </c>
      <c r="G78" s="26">
        <v>-19393</v>
      </c>
      <c r="H78" s="26">
        <v>-365817</v>
      </c>
      <c r="I78" s="43" t="s">
        <v>127</v>
      </c>
    </row>
    <row r="79" spans="4:9" ht="15.75">
      <c r="D79" s="12" t="s">
        <v>128</v>
      </c>
      <c r="E79" s="26">
        <v>32744</v>
      </c>
      <c r="F79" s="26">
        <v>72217</v>
      </c>
      <c r="G79" s="26">
        <v>42201</v>
      </c>
      <c r="H79" s="26">
        <v>45173</v>
      </c>
      <c r="I79" s="43" t="s">
        <v>129</v>
      </c>
    </row>
    <row r="80" spans="4:9" ht="15.75">
      <c r="D80" s="12" t="s">
        <v>130</v>
      </c>
      <c r="E80" s="26">
        <v>5566</v>
      </c>
      <c r="F80" s="26">
        <v>208976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1040068</v>
      </c>
      <c r="F83" s="26">
        <v>56848</v>
      </c>
      <c r="G83" s="26">
        <v>-61594</v>
      </c>
      <c r="H83" s="26">
        <v>-410990</v>
      </c>
      <c r="I83" s="43" t="s">
        <v>137</v>
      </c>
    </row>
    <row r="84" spans="4:9" ht="15.75">
      <c r="D84" s="41" t="s">
        <v>201</v>
      </c>
      <c r="E84" s="26">
        <v>-190455</v>
      </c>
      <c r="F84" s="26">
        <v>-555972</v>
      </c>
      <c r="G84" s="26">
        <v>-602581</v>
      </c>
      <c r="H84" s="26">
        <v>-579880</v>
      </c>
      <c r="I84" s="42" t="s">
        <v>200</v>
      </c>
    </row>
    <row r="85" spans="4:9" ht="15.75">
      <c r="D85" s="16" t="s">
        <v>138</v>
      </c>
      <c r="E85" s="29">
        <v>1230523</v>
      </c>
      <c r="F85" s="29">
        <v>612820</v>
      </c>
      <c r="G85" s="29">
        <v>540987</v>
      </c>
      <c r="H85" s="29">
        <v>168890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650774</v>
      </c>
      <c r="F89" s="25">
        <v>278463</v>
      </c>
      <c r="G89" s="25">
        <v>151117</v>
      </c>
      <c r="H89" s="25">
        <v>441702</v>
      </c>
      <c r="I89" s="11" t="s">
        <v>143</v>
      </c>
    </row>
    <row r="90" spans="4:9" ht="15.75">
      <c r="D90" s="12" t="s">
        <v>144</v>
      </c>
      <c r="E90" s="26">
        <v>490095</v>
      </c>
      <c r="F90" s="26">
        <v>4456904</v>
      </c>
      <c r="G90" s="26">
        <v>110293</v>
      </c>
      <c r="H90" s="26">
        <v>460808</v>
      </c>
      <c r="I90" s="14" t="s">
        <v>145</v>
      </c>
    </row>
    <row r="91" spans="4:9" ht="15.75">
      <c r="D91" s="12" t="s">
        <v>146</v>
      </c>
      <c r="E91" s="26">
        <v>732966</v>
      </c>
      <c r="F91" s="26">
        <v>1165616</v>
      </c>
      <c r="G91" s="26">
        <v>5507032</v>
      </c>
      <c r="H91" s="26">
        <v>749038</v>
      </c>
      <c r="I91" s="14" t="s">
        <v>147</v>
      </c>
    </row>
    <row r="92" spans="4:9" ht="15.75">
      <c r="D92" s="12" t="s">
        <v>148</v>
      </c>
      <c r="E92" s="26">
        <v>-1683894</v>
      </c>
      <c r="F92" s="26">
        <v>-5250209</v>
      </c>
      <c r="G92" s="26">
        <v>-5489979</v>
      </c>
      <c r="H92" s="26">
        <v>-1494815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189941</v>
      </c>
      <c r="F94" s="29">
        <v>650774</v>
      </c>
      <c r="G94" s="29">
        <v>278463</v>
      </c>
      <c r="H94" s="29">
        <v>156733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28.347027777777779</v>
      </c>
      <c r="F98" s="10">
        <f>+F8*100/F10</f>
        <v>16.803249999999998</v>
      </c>
      <c r="G98" s="10">
        <f>+G8*100/G10</f>
        <v>103.05505555555555</v>
      </c>
      <c r="H98" s="10">
        <f>+H8*100/H10</f>
        <v>66.865794444444447</v>
      </c>
      <c r="I98" s="11" t="s">
        <v>155</v>
      </c>
    </row>
    <row r="99" spans="1:15" ht="15.75">
      <c r="D99" s="12" t="s">
        <v>156</v>
      </c>
      <c r="E99" s="13">
        <f>+E85/E10</f>
        <v>6.8362388888888889E-2</v>
      </c>
      <c r="F99" s="13">
        <f>+F85/F10</f>
        <v>3.4045555555555558E-2</v>
      </c>
      <c r="G99" s="13">
        <f>+G85/G10</f>
        <v>3.0054833333333333E-2</v>
      </c>
      <c r="H99" s="13">
        <f>+H85/H10</f>
        <v>9.3827777777777781E-3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0.98536383333333333</v>
      </c>
      <c r="F101" s="13">
        <f>+F60/F10</f>
        <v>0.9217359444444444</v>
      </c>
      <c r="G101" s="13">
        <f>+G60/G10</f>
        <v>0.95125166666666672</v>
      </c>
      <c r="H101" s="13">
        <f>+H60/H10</f>
        <v>0.92387022222222226</v>
      </c>
      <c r="I101" s="14" t="s">
        <v>161</v>
      </c>
    </row>
    <row r="102" spans="1:15" ht="15.75">
      <c r="D102" s="12" t="s">
        <v>162</v>
      </c>
      <c r="E102" s="13">
        <f>+E11/E85</f>
        <v>7.7528010447590168</v>
      </c>
      <c r="F102" s="13">
        <f>+F11/F85</f>
        <v>11.455239711497667</v>
      </c>
      <c r="G102" s="13">
        <f>+G11/G85</f>
        <v>18.965335581076811</v>
      </c>
      <c r="H102" s="13">
        <f>+H11/H85</f>
        <v>45.828645864171946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0.53787238994462794</v>
      </c>
      <c r="F105" s="46">
        <f>+F11/F60</f>
        <v>0.4231146700425833</v>
      </c>
      <c r="G105" s="46">
        <f>+G11/G60</f>
        <v>0.59921051386681756</v>
      </c>
      <c r="H105" s="46">
        <f>+H11/H60</f>
        <v>0.46543333647631124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26.056053884713457</v>
      </c>
      <c r="F107" s="51">
        <f>+F68*100/F66</f>
        <v>19.834842510662273</v>
      </c>
      <c r="G107" s="51">
        <f>+G68*100/G66</f>
        <v>22.958881153815444</v>
      </c>
      <c r="H107" s="51">
        <f>+H68*100/H66</f>
        <v>33.490573704450327</v>
      </c>
      <c r="I107" s="11" t="s">
        <v>171</v>
      </c>
    </row>
    <row r="108" spans="1:15" ht="15.75">
      <c r="D108" s="12" t="s">
        <v>172</v>
      </c>
      <c r="E108" s="52">
        <f>+E76*100/E66</f>
        <v>29.289949015548853</v>
      </c>
      <c r="F108" s="52">
        <f>+F76*100/F66</f>
        <v>17.923342169307261</v>
      </c>
      <c r="G108" s="52">
        <f>+G76*100/G66</f>
        <v>11.467995529471674</v>
      </c>
      <c r="H108" s="52">
        <f>+H76*100/H66</f>
        <v>9.3727753111255687</v>
      </c>
      <c r="I108" s="14" t="s">
        <v>173</v>
      </c>
    </row>
    <row r="109" spans="1:15" ht="15.75">
      <c r="D109" s="12" t="s">
        <v>174</v>
      </c>
      <c r="E109" s="52">
        <f>+E83*100/E66</f>
        <v>23.210757304103975</v>
      </c>
      <c r="F109" s="52">
        <f>+F83*100/F66</f>
        <v>1.2467298233748245</v>
      </c>
      <c r="G109" s="52">
        <f>+G83*100/G66</f>
        <v>-1.1907875874593985</v>
      </c>
      <c r="H109" s="52">
        <f>+H83*100/H66</f>
        <v>-9.5428558956548066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3.2068928889178725</v>
      </c>
      <c r="F110" s="52">
        <f t="shared" ref="F110:H110" si="1">F83*100/F30</f>
        <v>0.19370755747064161</v>
      </c>
      <c r="G110" s="52">
        <f t="shared" si="1"/>
        <v>-0.15697480092394786</v>
      </c>
      <c r="H110" s="52">
        <f t="shared" si="1"/>
        <v>-0.81900334870918345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6.9377814139605176</v>
      </c>
      <c r="F111" s="53">
        <f t="shared" ref="F111:H111" si="2">+F85*100/F60</f>
        <v>3.6936343603346993</v>
      </c>
      <c r="G111" s="53">
        <f t="shared" si="2"/>
        <v>3.1595038817277588</v>
      </c>
      <c r="H111" s="53">
        <f t="shared" si="2"/>
        <v>1.0155947829132326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34.073358737047812</v>
      </c>
      <c r="F113" s="10">
        <f>+F43*100/F30</f>
        <v>27.8602974880306</v>
      </c>
      <c r="G113" s="10">
        <f>+G43*100/G30</f>
        <v>43.354959822896824</v>
      </c>
      <c r="H113" s="10">
        <f>+H43*100/H30</f>
        <v>52.486259738704874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54.687975076671336</v>
      </c>
      <c r="F114" s="13">
        <f>+F60*100/F30</f>
        <v>56.534089708734001</v>
      </c>
      <c r="G114" s="13">
        <f>+G60*100/G30</f>
        <v>43.637460435502241</v>
      </c>
      <c r="H114" s="13">
        <f>+H60*100/H30</f>
        <v>33.138885383850102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5.6065434413939519</v>
      </c>
      <c r="F115" s="46">
        <f>+F76/F77</f>
        <v>1.7053954117298455</v>
      </c>
      <c r="G115" s="46">
        <f>+G76/G77</f>
        <v>0.96834209409383265</v>
      </c>
      <c r="H115" s="46">
        <f>+H76/H77</f>
        <v>0.52459316787137322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0.13816407827205407</v>
      </c>
      <c r="F117" s="10">
        <f>+F66/F30</f>
        <v>0.15537252244940017</v>
      </c>
      <c r="G117" s="10">
        <f>+G66/G30</f>
        <v>0.13182435102372958</v>
      </c>
      <c r="H117" s="10">
        <f>+H66/H30</f>
        <v>8.5823715422770244E-2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1.3288212655338951</v>
      </c>
      <c r="F118" s="13">
        <f>+F66/F28</f>
        <v>1.6452718769101096</v>
      </c>
      <c r="G118" s="13">
        <f>+G66/G28</f>
        <v>1.4147288666290321</v>
      </c>
      <c r="H118" s="13">
        <f>+H66/H28</f>
        <v>1.0770964491531974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-1.1054059127841762</v>
      </c>
      <c r="F119" s="46">
        <f>+F66/F122</f>
        <v>-2.8549088136000722</v>
      </c>
      <c r="G119" s="46">
        <f>+G66/G122</f>
        <v>22.391767170847007</v>
      </c>
      <c r="H119" s="46">
        <f>+H66/H122</f>
        <v>-1.1299758382302743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0.37268184869616516</v>
      </c>
      <c r="F121" s="58">
        <f>+F23/F39</f>
        <v>0.73500527362016899</v>
      </c>
      <c r="G121" s="58">
        <f>+G23/G39</f>
        <v>1.0167676357526161</v>
      </c>
      <c r="H121" s="58">
        <f>+H23/H39</f>
        <v>0.77998098021730167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-4053691</v>
      </c>
      <c r="F122" s="29">
        <f>+F23-F39</f>
        <v>-1597168</v>
      </c>
      <c r="G122" s="29">
        <f>+G23-G39</f>
        <v>231002</v>
      </c>
      <c r="H122" s="29">
        <f>+H23-H39</f>
        <v>-3811393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2020-10-26T08:02:59Z</dcterms:modified>
</cp:coreProperties>
</file>